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dgiifileserver.dgii.local\UNIDAD_F\EstudiosEco\Sección de Estadísticas\Estadísticas\Actualización Estadisticas pág web\2024\12. Diciembre\Hidrocarburos\"/>
    </mc:Choice>
  </mc:AlternateContent>
  <xr:revisionPtr revIDLastSave="0" documentId="13_ncr:1_{F75A3E1F-8A67-43A3-8B4A-7FE5956D11DF}" xr6:coauthVersionLast="47" xr6:coauthVersionMax="47" xr10:uidLastSave="{00000000-0000-0000-0000-000000000000}"/>
  <bookViews>
    <workbookView xWindow="28680" yWindow="-120" windowWidth="29040" windowHeight="15840" xr2:uid="{0E49C649-9C47-4CC9-993B-6511BDA568EC}"/>
  </bookViews>
  <sheets>
    <sheet name="Volumen de combustibles" sheetId="10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36" i="10" l="1"/>
  <c r="D36" i="10"/>
  <c r="C36" i="10"/>
  <c r="O36" i="10" s="1"/>
  <c r="O35" i="10"/>
  <c r="O34" i="10"/>
  <c r="O33" i="10"/>
  <c r="O32" i="10"/>
  <c r="O31" i="10"/>
  <c r="O30" i="10"/>
  <c r="O29" i="10"/>
  <c r="O28" i="10"/>
  <c r="O27" i="10"/>
  <c r="O26" i="10"/>
  <c r="O25" i="10"/>
  <c r="O24" i="10"/>
  <c r="O23" i="10"/>
  <c r="O22" i="10"/>
  <c r="O21" i="10"/>
  <c r="O20" i="10"/>
  <c r="O19" i="10"/>
  <c r="O18" i="10"/>
  <c r="O17" i="10"/>
  <c r="O16" i="10"/>
  <c r="O15" i="10"/>
  <c r="O14" i="10"/>
  <c r="O13" i="10"/>
  <c r="O12" i="10"/>
</calcChain>
</file>

<file path=xl/sharedStrings.xml><?xml version="1.0" encoding="utf-8"?>
<sst xmlns="http://schemas.openxmlformats.org/spreadsheetml/2006/main" count="56" uniqueCount="51">
  <si>
    <t>Impuestos Internos</t>
  </si>
  <si>
    <t>Gerencia de Estudios Económicos y Tributarios</t>
  </si>
  <si>
    <t>Departamento de Análisis de Recaudación y Estadísticas</t>
  </si>
  <si>
    <t>Sección de Estadísticas</t>
  </si>
  <si>
    <t>Volumen de hidrocarburos gravados, según ley y tipo de combustible</t>
  </si>
  <si>
    <t>Ley</t>
  </si>
  <si>
    <t>Tipo de 
Combustible</t>
  </si>
  <si>
    <t>Enero</t>
  </si>
  <si>
    <t>Total</t>
  </si>
  <si>
    <t>Ley 112-00 y Ley 495-06</t>
  </si>
  <si>
    <t>Avgas</t>
  </si>
  <si>
    <t>Avtur</t>
  </si>
  <si>
    <r>
      <t>Carbón mineral</t>
    </r>
    <r>
      <rPr>
        <vertAlign val="superscript"/>
        <sz val="11"/>
        <color theme="1"/>
        <rFont val="Calibri"/>
        <family val="2"/>
        <scheme val="minor"/>
      </rPr>
      <t>1/</t>
    </r>
  </si>
  <si>
    <r>
      <t>Fuel Oil</t>
    </r>
    <r>
      <rPr>
        <vertAlign val="superscript"/>
        <sz val="11"/>
        <color theme="1"/>
        <rFont val="Calibri"/>
        <family val="2"/>
        <scheme val="minor"/>
      </rPr>
      <t>2/</t>
    </r>
  </si>
  <si>
    <t>Fuel Oil  EGP-C (Interconectado)</t>
  </si>
  <si>
    <t>Fuel Oil  EGP-C  (No Interconectado)</t>
  </si>
  <si>
    <t xml:space="preserve">Fuel Oil EGP-T (Interconectada) </t>
  </si>
  <si>
    <t>Gasoil Optimo</t>
  </si>
  <si>
    <t>Gasoil Regular</t>
  </si>
  <si>
    <t>Gasoil Regular EGP-C (Interconectado)</t>
  </si>
  <si>
    <t>Gasoil Regular EGP-C (No Interconectado)</t>
  </si>
  <si>
    <t>Gasoil Regular EGP-T (Interconectado)</t>
  </si>
  <si>
    <t>Gasolina Premium</t>
  </si>
  <si>
    <t>Gasolina Regular</t>
  </si>
  <si>
    <t>Kerosene</t>
  </si>
  <si>
    <t>Ley 495-06</t>
  </si>
  <si>
    <t>Gas Licuado de Petróleo (GLP)</t>
  </si>
  <si>
    <t>Gas Natural (MMBTU)</t>
  </si>
  <si>
    <t>Fuel Oil 1% Azufre</t>
  </si>
  <si>
    <t>Fuel Oil</t>
  </si>
  <si>
    <t>Fuel Oil EGP-C (Interconectado)</t>
  </si>
  <si>
    <t>Gasoil Regular Exento</t>
  </si>
  <si>
    <t xml:space="preserve">Notas: </t>
  </si>
  <si>
    <t>1/ Incluye distintos tipos de carbón como el coque de petróleo, hulla, bituminoso, entre otros.</t>
  </si>
  <si>
    <t>2/ Incluye Fuel Oil Zonas Francas y Fuel Oil 1% Azufre.</t>
  </si>
  <si>
    <t>Fuente: Elaborado por la Gerencia de Estudios Económicos y Tributarios con datos de la Sección de Hidrocarburos de la Gerencia de Grandes Contribuyentes.</t>
  </si>
  <si>
    <t>Febrero</t>
  </si>
  <si>
    <t>Marzo</t>
  </si>
  <si>
    <t>Abril</t>
  </si>
  <si>
    <t>Mayo</t>
  </si>
  <si>
    <t>Junio</t>
  </si>
  <si>
    <t>Julio</t>
  </si>
  <si>
    <t>3/ Según lo establecido en el artículo 19 de la Ley 253-12, se crea un sistema de devolución de los impuestos selectivos al consumo de combustibles fósiles y derivados de petróleo, previstos en las leyes 112-00 y 557-05. Para más detalle consultar la mencionada ley: https://dgii.gov.do/legislacion/leyesTributarias/Documents/Codigo%20Tributario%20y%20Leyes%20que%20lo%20modifican%20y%20complementan/253-12.pdf#search=253%2D12</t>
  </si>
  <si>
    <t>Agosto</t>
  </si>
  <si>
    <r>
      <t>Exento</t>
    </r>
    <r>
      <rPr>
        <vertAlign val="superscript"/>
        <sz val="11"/>
        <color theme="1"/>
        <rFont val="Calibri"/>
        <family val="2"/>
        <scheme val="minor"/>
      </rPr>
      <t>3/</t>
    </r>
  </si>
  <si>
    <t>Septiembre</t>
  </si>
  <si>
    <t>Octubre</t>
  </si>
  <si>
    <t>Noviembre</t>
  </si>
  <si>
    <t>Enero-Diciembre 2024; en miles de galones</t>
  </si>
  <si>
    <t>Diciembre</t>
  </si>
  <si>
    <t>Datos actualizados el 02 de enero del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</si>
</sst>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"/>
    <numFmt numFmtId="165" formatCode="#,##0.0,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0"/>
      <color theme="1"/>
      <name val="Trebuchet MS"/>
      <family val="2"/>
    </font>
    <font>
      <i/>
      <sz val="11"/>
      <color indexed="8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auto="1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rgb="FF92D050"/>
      </bottom>
      <diagonal/>
    </border>
    <border>
      <left/>
      <right/>
      <top style="thick">
        <color rgb="FF92D050"/>
      </top>
      <bottom style="thick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6" fillId="0" borderId="0" applyNumberFormat="0" applyFill="0" applyBorder="0" applyProtection="0"/>
  </cellStyleXfs>
  <cellXfs count="52">
    <xf numFmtId="0" fontId="0" fillId="0" borderId="0" xfId="0"/>
    <xf numFmtId="0" fontId="4" fillId="0" borderId="0" xfId="0" applyFont="1"/>
    <xf numFmtId="0" fontId="7" fillId="3" borderId="2" xfId="2" applyFont="1" applyFill="1" applyBorder="1"/>
    <xf numFmtId="0" fontId="8" fillId="2" borderId="0" xfId="0" applyFont="1" applyFill="1" applyAlignment="1">
      <alignment horizontal="center"/>
    </xf>
    <xf numFmtId="164" fontId="2" fillId="4" borderId="6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left"/>
    </xf>
    <xf numFmtId="165" fontId="0" fillId="0" borderId="3" xfId="0" applyNumberFormat="1" applyBorder="1"/>
    <xf numFmtId="165" fontId="0" fillId="0" borderId="8" xfId="0" applyNumberFormat="1" applyBorder="1"/>
    <xf numFmtId="0" fontId="0" fillId="0" borderId="8" xfId="0" applyBorder="1" applyAlignment="1">
      <alignment horizontal="left"/>
    </xf>
    <xf numFmtId="164" fontId="0" fillId="0" borderId="0" xfId="0" applyNumberFormat="1"/>
    <xf numFmtId="165" fontId="0" fillId="0" borderId="8" xfId="0" applyNumberFormat="1" applyBorder="1" applyAlignment="1">
      <alignment horizontal="right"/>
    </xf>
    <xf numFmtId="0" fontId="0" fillId="0" borderId="5" xfId="0" applyBorder="1" applyAlignment="1">
      <alignment horizontal="left"/>
    </xf>
    <xf numFmtId="165" fontId="0" fillId="0" borderId="5" xfId="0" applyNumberFormat="1" applyBorder="1" applyAlignment="1">
      <alignment horizontal="right"/>
    </xf>
    <xf numFmtId="165" fontId="0" fillId="0" borderId="5" xfId="0" applyNumberFormat="1" applyBorder="1"/>
    <xf numFmtId="0" fontId="0" fillId="0" borderId="3" xfId="0" applyBorder="1"/>
    <xf numFmtId="0" fontId="0" fillId="0" borderId="8" xfId="0" applyBorder="1"/>
    <xf numFmtId="0" fontId="0" fillId="0" borderId="7" xfId="0" applyBorder="1"/>
    <xf numFmtId="0" fontId="0" fillId="0" borderId="9" xfId="0" applyBorder="1"/>
    <xf numFmtId="0" fontId="0" fillId="0" borderId="10" xfId="0" applyBorder="1"/>
    <xf numFmtId="165" fontId="2" fillId="4" borderId="6" xfId="0" applyNumberFormat="1" applyFont="1" applyFill="1" applyBorder="1" applyAlignment="1">
      <alignment horizontal="right"/>
    </xf>
    <xf numFmtId="0" fontId="10" fillId="0" borderId="0" xfId="0" applyFont="1"/>
    <xf numFmtId="165" fontId="11" fillId="0" borderId="0" xfId="0" applyNumberFormat="1" applyFont="1" applyAlignment="1">
      <alignment horizontal="left"/>
    </xf>
    <xf numFmtId="165" fontId="11" fillId="5" borderId="0" xfId="0" applyNumberFormat="1" applyFont="1" applyFill="1" applyAlignment="1">
      <alignment horizontal="left"/>
    </xf>
    <xf numFmtId="0" fontId="12" fillId="0" borderId="12" xfId="0" applyFont="1" applyBorder="1"/>
    <xf numFmtId="0" fontId="12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3" fillId="2" borderId="0" xfId="0" applyFont="1" applyFill="1"/>
    <xf numFmtId="0" fontId="3" fillId="2" borderId="0" xfId="0" applyFont="1" applyFill="1" applyAlignment="1">
      <alignment vertical="center" wrapText="1"/>
    </xf>
    <xf numFmtId="0" fontId="7" fillId="2" borderId="0" xfId="0" applyFont="1" applyFill="1"/>
    <xf numFmtId="164" fontId="2" fillId="4" borderId="13" xfId="0" applyNumberFormat="1" applyFont="1" applyFill="1" applyBorder="1" applyAlignment="1">
      <alignment horizontal="center" vertical="center"/>
    </xf>
    <xf numFmtId="4" fontId="0" fillId="0" borderId="0" xfId="0" applyNumberFormat="1"/>
    <xf numFmtId="43" fontId="0" fillId="0" borderId="0" xfId="0" applyNumberFormat="1"/>
    <xf numFmtId="165" fontId="0" fillId="0" borderId="0" xfId="0" applyNumberFormat="1"/>
    <xf numFmtId="0" fontId="7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/>
    </xf>
    <xf numFmtId="165" fontId="2" fillId="4" borderId="11" xfId="0" applyNumberFormat="1" applyFont="1" applyFill="1" applyBorder="1" applyAlignment="1">
      <alignment horizontal="center"/>
    </xf>
    <xf numFmtId="165" fontId="11" fillId="5" borderId="0" xfId="0" applyNumberFormat="1" applyFont="1" applyFill="1" applyAlignment="1">
      <alignment horizontal="left" vertical="center" wrapText="1"/>
    </xf>
    <xf numFmtId="164" fontId="2" fillId="4" borderId="3" xfId="0" applyNumberFormat="1" applyFont="1" applyFill="1" applyBorder="1" applyAlignment="1">
      <alignment horizontal="center" vertical="center"/>
    </xf>
    <xf numFmtId="164" fontId="2" fillId="4" borderId="5" xfId="0" applyNumberFormat="1" applyFont="1" applyFill="1" applyBorder="1" applyAlignment="1">
      <alignment horizontal="center" vertical="center"/>
    </xf>
    <xf numFmtId="0" fontId="2" fillId="4" borderId="4" xfId="1" applyNumberFormat="1" applyFont="1" applyFill="1" applyBorder="1" applyAlignment="1">
      <alignment horizontal="center"/>
    </xf>
    <xf numFmtId="0" fontId="2" fillId="4" borderId="14" xfId="1" applyNumberFormat="1" applyFont="1" applyFill="1" applyBorder="1" applyAlignment="1">
      <alignment horizontal="center"/>
    </xf>
    <xf numFmtId="0" fontId="2" fillId="4" borderId="13" xfId="1" applyNumberFormat="1" applyFont="1" applyFill="1" applyBorder="1" applyAlignment="1">
      <alignment horizontal="center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3">
    <cellStyle name="Comma" xfId="1" builtinId="3"/>
    <cellStyle name="Normal" xfId="0" builtinId="0"/>
    <cellStyle name="Normal 2 5" xfId="2" xr:uid="{84A26FF3-CE86-486D-927F-8FCF3EA54AB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255005</xdr:colOff>
      <xdr:row>0</xdr:row>
      <xdr:rowOff>152398</xdr:rowOff>
    </xdr:from>
    <xdr:to>
      <xdr:col>14</xdr:col>
      <xdr:colOff>457201</xdr:colOff>
      <xdr:row>2</xdr:row>
      <xdr:rowOff>190500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2752830-8552-45B5-BA2A-18EC11BF5C1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0264" t="40932" r="28898" b="40640"/>
        <a:stretch/>
      </xdr:blipFill>
      <xdr:spPr>
        <a:xfrm>
          <a:off x="11151605" y="152398"/>
          <a:ext cx="1726196" cy="4381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D02656-923D-4528-9DAD-6EF2F60E197A}">
  <dimension ref="A1:AE47"/>
  <sheetViews>
    <sheetView showGridLines="0" tabSelected="1" zoomScaleNormal="100" workbookViewId="0">
      <pane ySplit="11" topLeftCell="A12" activePane="bottomLeft" state="frozen"/>
      <selection pane="bottomLeft" activeCell="E23" sqref="E23"/>
    </sheetView>
  </sheetViews>
  <sheetFormatPr defaultColWidth="9.140625" defaultRowHeight="15.75" x14ac:dyDescent="0.3"/>
  <cols>
    <col min="1" max="1" width="17.42578125" style="1" customWidth="1"/>
    <col min="2" max="2" width="42" customWidth="1"/>
    <col min="3" max="10" width="10.140625" customWidth="1"/>
    <col min="11" max="11" width="11.42578125" bestFit="1" customWidth="1"/>
    <col min="12" max="14" width="11.42578125" customWidth="1"/>
    <col min="15" max="15" width="10.7109375" style="1" bestFit="1" customWidth="1"/>
    <col min="16" max="17" width="10.140625" customWidth="1"/>
    <col min="18" max="18" width="10.5703125" bestFit="1" customWidth="1"/>
    <col min="19" max="25" width="11.140625" customWidth="1"/>
    <col min="26" max="26" width="10.7109375" bestFit="1" customWidth="1"/>
    <col min="27" max="27" width="9.140625" bestFit="1" customWidth="1"/>
    <col min="28" max="29" width="10.7109375" bestFit="1" customWidth="1"/>
    <col min="30" max="31" width="10.7109375" style="1" bestFit="1" customWidth="1"/>
    <col min="32" max="16384" width="9.140625" style="1"/>
  </cols>
  <sheetData>
    <row r="1" spans="1:31" x14ac:dyDescent="0.3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</row>
    <row r="2" spans="1:31" x14ac:dyDescent="0.3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</row>
    <row r="3" spans="1:31" x14ac:dyDescent="0.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</row>
    <row r="4" spans="1:31" ht="16.5" thickBot="1" x14ac:dyDescent="0.35">
      <c r="A4" s="36" t="s">
        <v>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</row>
    <row r="5" spans="1:31" ht="17.25" thickTop="1" thickBot="1" x14ac:dyDescent="0.3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31" ht="16.5" thickTop="1" x14ac:dyDescent="0.3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31" ht="15.75" customHeight="1" x14ac:dyDescent="0.3">
      <c r="A7" s="37" t="s">
        <v>4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</row>
    <row r="8" spans="1:31" x14ac:dyDescent="0.3">
      <c r="A8" s="34" t="s">
        <v>48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</row>
    <row r="10" spans="1:31" ht="15" customHeight="1" x14ac:dyDescent="0.3">
      <c r="A10" s="41" t="s">
        <v>5</v>
      </c>
      <c r="B10" s="41" t="s">
        <v>6</v>
      </c>
      <c r="C10" s="43">
        <v>2024</v>
      </c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5"/>
    </row>
    <row r="11" spans="1:31" ht="15" customHeight="1" x14ac:dyDescent="0.3">
      <c r="A11" s="42" t="s">
        <v>5</v>
      </c>
      <c r="B11" s="42"/>
      <c r="C11" s="4" t="s">
        <v>7</v>
      </c>
      <c r="D11" s="4" t="s">
        <v>36</v>
      </c>
      <c r="E11" s="30" t="s">
        <v>37</v>
      </c>
      <c r="F11" s="30" t="s">
        <v>38</v>
      </c>
      <c r="G11" s="30" t="s">
        <v>39</v>
      </c>
      <c r="H11" s="30" t="s">
        <v>40</v>
      </c>
      <c r="I11" s="30" t="s">
        <v>41</v>
      </c>
      <c r="J11" s="30" t="s">
        <v>43</v>
      </c>
      <c r="K11" s="30" t="s">
        <v>45</v>
      </c>
      <c r="L11" s="30" t="s">
        <v>46</v>
      </c>
      <c r="M11" s="30" t="s">
        <v>47</v>
      </c>
      <c r="N11" s="30" t="s">
        <v>49</v>
      </c>
      <c r="O11" s="30" t="s">
        <v>8</v>
      </c>
    </row>
    <row r="12" spans="1:31" x14ac:dyDescent="0.3">
      <c r="A12" s="46" t="s">
        <v>9</v>
      </c>
      <c r="B12" s="5" t="s">
        <v>10</v>
      </c>
      <c r="C12" s="6">
        <v>18922.75</v>
      </c>
      <c r="D12" s="7">
        <v>21822.18</v>
      </c>
      <c r="E12" s="7">
        <v>18557.449999999997</v>
      </c>
      <c r="F12" s="7">
        <v>11469.410000000002</v>
      </c>
      <c r="G12" s="7">
        <v>22990.41</v>
      </c>
      <c r="H12" s="7">
        <v>23739.300000000003</v>
      </c>
      <c r="I12" s="7">
        <v>21853.53</v>
      </c>
      <c r="J12" s="7">
        <v>19302.05</v>
      </c>
      <c r="K12" s="7">
        <v>13487.86</v>
      </c>
      <c r="L12" s="7">
        <v>31226.41</v>
      </c>
      <c r="M12" s="7">
        <v>16262.029999999999</v>
      </c>
      <c r="N12" s="7">
        <v>24816.379999999997</v>
      </c>
      <c r="O12" s="7">
        <f>SUM(C12:N12)</f>
        <v>244449.76</v>
      </c>
    </row>
    <row r="13" spans="1:31" x14ac:dyDescent="0.3">
      <c r="A13" s="47"/>
      <c r="B13" s="8" t="s">
        <v>11</v>
      </c>
      <c r="C13" s="7">
        <v>18245197.060000002</v>
      </c>
      <c r="D13" s="7">
        <v>20137217.640000001</v>
      </c>
      <c r="E13" s="7">
        <v>17368842.09</v>
      </c>
      <c r="F13" s="7">
        <v>16070162.300000001</v>
      </c>
      <c r="G13" s="7">
        <v>16486992.869999999</v>
      </c>
      <c r="H13" s="7">
        <v>12650884.85</v>
      </c>
      <c r="I13" s="7">
        <v>14880356.710000001</v>
      </c>
      <c r="J13" s="7">
        <v>18254324.68</v>
      </c>
      <c r="K13" s="7">
        <v>11230609.710000001</v>
      </c>
      <c r="L13" s="7">
        <v>13329774.01</v>
      </c>
      <c r="M13" s="7">
        <v>13517444.889999999</v>
      </c>
      <c r="N13" s="7">
        <v>15936580.25</v>
      </c>
      <c r="O13" s="7">
        <f t="shared" ref="O13:O35" si="0">SUM(C13:N13)</f>
        <v>188108387.06</v>
      </c>
    </row>
    <row r="14" spans="1:31" ht="18" x14ac:dyDescent="0.3">
      <c r="A14" s="47"/>
      <c r="B14" s="8" t="s">
        <v>12</v>
      </c>
      <c r="C14" s="7">
        <v>39123.760000000009</v>
      </c>
      <c r="D14" s="7">
        <v>43121.130000000005</v>
      </c>
      <c r="E14" s="7">
        <v>70916.01999999999</v>
      </c>
      <c r="F14" s="7">
        <v>34053.360000000008</v>
      </c>
      <c r="G14" s="7">
        <v>1000.98</v>
      </c>
      <c r="H14" s="7">
        <v>69612.104000000007</v>
      </c>
      <c r="I14" s="7">
        <v>70477.880000000019</v>
      </c>
      <c r="J14" s="7">
        <v>780.78</v>
      </c>
      <c r="K14" s="7">
        <v>73646.5</v>
      </c>
      <c r="L14" s="7">
        <v>70204.500000000015</v>
      </c>
      <c r="M14" s="7">
        <v>66695.490000000005</v>
      </c>
      <c r="N14" s="7">
        <v>34624.18</v>
      </c>
      <c r="O14" s="7">
        <f t="shared" si="0"/>
        <v>574256.68400000012</v>
      </c>
    </row>
    <row r="15" spans="1:31" ht="18" x14ac:dyDescent="0.3">
      <c r="A15" s="47"/>
      <c r="B15" s="8" t="s">
        <v>13</v>
      </c>
      <c r="C15" s="7">
        <v>634780.5</v>
      </c>
      <c r="D15" s="7">
        <v>898321</v>
      </c>
      <c r="E15" s="7">
        <v>876031.8</v>
      </c>
      <c r="F15" s="7">
        <v>821642</v>
      </c>
      <c r="G15" s="7">
        <v>959623</v>
      </c>
      <c r="H15" s="7">
        <v>772151.3</v>
      </c>
      <c r="I15" s="7">
        <v>947885.5</v>
      </c>
      <c r="J15" s="7">
        <v>1356395.44</v>
      </c>
      <c r="K15" s="7">
        <v>733754</v>
      </c>
      <c r="L15" s="7">
        <v>667770</v>
      </c>
      <c r="M15" s="7">
        <v>634933</v>
      </c>
      <c r="N15" s="7">
        <v>738471</v>
      </c>
      <c r="O15" s="7">
        <f t="shared" si="0"/>
        <v>10041758.539999999</v>
      </c>
      <c r="AA15" s="9"/>
      <c r="AB15" s="9"/>
      <c r="AC15" s="9"/>
      <c r="AD15" s="9"/>
      <c r="AE15" s="9"/>
    </row>
    <row r="16" spans="1:31" customFormat="1" x14ac:dyDescent="0.3">
      <c r="A16" s="47"/>
      <c r="B16" s="8" t="s">
        <v>14</v>
      </c>
      <c r="C16" s="10">
        <v>923124</v>
      </c>
      <c r="D16" s="10">
        <v>1318991</v>
      </c>
      <c r="E16" s="10">
        <v>902577</v>
      </c>
      <c r="F16" s="10">
        <v>1197805</v>
      </c>
      <c r="G16" s="10">
        <v>1330625</v>
      </c>
      <c r="H16" s="10">
        <v>1269231</v>
      </c>
      <c r="I16" s="10">
        <v>2490634</v>
      </c>
      <c r="J16" s="10">
        <v>1790453</v>
      </c>
      <c r="K16" s="10">
        <v>1434608</v>
      </c>
      <c r="L16" s="10">
        <v>1820087</v>
      </c>
      <c r="M16" s="10">
        <v>1318378</v>
      </c>
      <c r="N16" s="10">
        <v>1253085</v>
      </c>
      <c r="O16" s="7">
        <f t="shared" si="0"/>
        <v>17049598</v>
      </c>
      <c r="AD16" s="1"/>
      <c r="AE16" s="1"/>
    </row>
    <row r="17" spans="1:31" customFormat="1" x14ac:dyDescent="0.3">
      <c r="A17" s="47"/>
      <c r="B17" s="8" t="s">
        <v>15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7">
        <f t="shared" si="0"/>
        <v>0</v>
      </c>
      <c r="AD17" s="1"/>
      <c r="AE17" s="1"/>
    </row>
    <row r="18" spans="1:31" customFormat="1" x14ac:dyDescent="0.3">
      <c r="A18" s="47"/>
      <c r="B18" s="8" t="s">
        <v>16</v>
      </c>
      <c r="C18" s="10">
        <v>0</v>
      </c>
      <c r="D18" s="10">
        <v>48250</v>
      </c>
      <c r="E18" s="10">
        <v>57254</v>
      </c>
      <c r="F18" s="10">
        <v>0</v>
      </c>
      <c r="G18" s="10">
        <v>41081</v>
      </c>
      <c r="H18" s="10">
        <v>0</v>
      </c>
      <c r="I18" s="10">
        <v>43192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7">
        <f t="shared" si="0"/>
        <v>189777</v>
      </c>
      <c r="AD18" s="1"/>
      <c r="AE18" s="1"/>
    </row>
    <row r="19" spans="1:31" customFormat="1" x14ac:dyDescent="0.3">
      <c r="A19" s="47"/>
      <c r="B19" s="8" t="s">
        <v>17</v>
      </c>
      <c r="C19" s="10">
        <v>10065311</v>
      </c>
      <c r="D19" s="10">
        <v>13838065</v>
      </c>
      <c r="E19" s="10">
        <v>11439557</v>
      </c>
      <c r="F19" s="10">
        <v>11378562</v>
      </c>
      <c r="G19" s="10">
        <v>14287012</v>
      </c>
      <c r="H19" s="10">
        <v>11380994</v>
      </c>
      <c r="I19" s="10">
        <v>12141391</v>
      </c>
      <c r="J19" s="10">
        <v>14744599</v>
      </c>
      <c r="K19" s="10">
        <v>11604523</v>
      </c>
      <c r="L19" s="10">
        <v>14965642</v>
      </c>
      <c r="M19" s="10">
        <v>11880662</v>
      </c>
      <c r="N19" s="10">
        <v>12446458.41</v>
      </c>
      <c r="O19" s="7">
        <f t="shared" si="0"/>
        <v>150172776.41</v>
      </c>
      <c r="AD19" s="1"/>
      <c r="AE19" s="1"/>
    </row>
    <row r="20" spans="1:31" customFormat="1" x14ac:dyDescent="0.3">
      <c r="A20" s="47"/>
      <c r="B20" s="8" t="s">
        <v>18</v>
      </c>
      <c r="C20" s="10">
        <v>19554969</v>
      </c>
      <c r="D20" s="10">
        <v>28239016</v>
      </c>
      <c r="E20" s="10">
        <v>24159755</v>
      </c>
      <c r="F20" s="10">
        <v>22410704</v>
      </c>
      <c r="G20" s="10">
        <v>28037227</v>
      </c>
      <c r="H20" s="10">
        <v>24418396.460000001</v>
      </c>
      <c r="I20" s="10">
        <v>23587876</v>
      </c>
      <c r="J20" s="10">
        <v>29110875</v>
      </c>
      <c r="K20" s="10">
        <v>22999467</v>
      </c>
      <c r="L20" s="10">
        <v>28616432</v>
      </c>
      <c r="M20" s="10">
        <v>24135840.620000001</v>
      </c>
      <c r="N20" s="10">
        <v>23714783</v>
      </c>
      <c r="O20" s="7">
        <f t="shared" si="0"/>
        <v>298985341.07999998</v>
      </c>
      <c r="AD20" s="1"/>
      <c r="AE20" s="1"/>
    </row>
    <row r="21" spans="1:31" customFormat="1" x14ac:dyDescent="0.3">
      <c r="A21" s="47"/>
      <c r="B21" s="8" t="s">
        <v>19</v>
      </c>
      <c r="C21" s="10">
        <v>252948</v>
      </c>
      <c r="D21" s="10">
        <v>345672</v>
      </c>
      <c r="E21" s="10">
        <v>300654</v>
      </c>
      <c r="F21" s="10">
        <v>283239</v>
      </c>
      <c r="G21" s="10">
        <v>424219</v>
      </c>
      <c r="H21" s="10">
        <v>798208</v>
      </c>
      <c r="I21" s="10">
        <v>439968</v>
      </c>
      <c r="J21" s="10">
        <v>386380</v>
      </c>
      <c r="K21" s="10">
        <v>354058</v>
      </c>
      <c r="L21" s="10">
        <v>432450</v>
      </c>
      <c r="M21" s="10">
        <v>957949</v>
      </c>
      <c r="N21" s="10">
        <v>450836</v>
      </c>
      <c r="O21" s="7">
        <f t="shared" si="0"/>
        <v>5426581</v>
      </c>
      <c r="AD21" s="1"/>
      <c r="AE21" s="1"/>
    </row>
    <row r="22" spans="1:31" customFormat="1" x14ac:dyDescent="0.3">
      <c r="A22" s="47"/>
      <c r="B22" s="8" t="s">
        <v>20</v>
      </c>
      <c r="C22" s="10">
        <v>0</v>
      </c>
      <c r="D22" s="10">
        <v>0</v>
      </c>
      <c r="E22" s="10">
        <v>0</v>
      </c>
      <c r="F22" s="10">
        <v>0</v>
      </c>
      <c r="G22" s="10">
        <v>11852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7">
        <f t="shared" si="0"/>
        <v>11852</v>
      </c>
      <c r="AD22" s="1"/>
      <c r="AE22" s="1"/>
    </row>
    <row r="23" spans="1:31" customFormat="1" x14ac:dyDescent="0.3">
      <c r="A23" s="47"/>
      <c r="B23" s="8" t="s">
        <v>21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7">
        <f t="shared" si="0"/>
        <v>0</v>
      </c>
      <c r="AD23" s="1"/>
      <c r="AE23" s="1"/>
    </row>
    <row r="24" spans="1:31" customFormat="1" x14ac:dyDescent="0.3">
      <c r="A24" s="47"/>
      <c r="B24" s="8" t="s">
        <v>22</v>
      </c>
      <c r="C24" s="10">
        <v>26767437.909999996</v>
      </c>
      <c r="D24" s="10">
        <v>33643592.150000006</v>
      </c>
      <c r="E24" s="10">
        <v>27816797.52</v>
      </c>
      <c r="F24" s="10">
        <v>27451229.539999999</v>
      </c>
      <c r="G24" s="10">
        <v>34897257.829999998</v>
      </c>
      <c r="H24" s="10">
        <v>27973592</v>
      </c>
      <c r="I24" s="10">
        <v>27884683</v>
      </c>
      <c r="J24" s="10">
        <v>35997962.990000002</v>
      </c>
      <c r="K24" s="10">
        <v>29052681</v>
      </c>
      <c r="L24" s="10">
        <v>35558661</v>
      </c>
      <c r="M24" s="10">
        <v>27947921</v>
      </c>
      <c r="N24" s="10">
        <v>30257015.259999998</v>
      </c>
      <c r="O24" s="7">
        <f t="shared" si="0"/>
        <v>365248831.19999999</v>
      </c>
      <c r="AD24" s="1"/>
      <c r="AE24" s="1"/>
    </row>
    <row r="25" spans="1:31" customFormat="1" ht="16.5" customHeight="1" x14ac:dyDescent="0.3">
      <c r="A25" s="47"/>
      <c r="B25" s="8" t="s">
        <v>23</v>
      </c>
      <c r="C25" s="10">
        <v>16094738.289999999</v>
      </c>
      <c r="D25" s="10">
        <v>19345935.57</v>
      </c>
      <c r="E25" s="10">
        <v>15203028.73</v>
      </c>
      <c r="F25" s="10">
        <v>15152819.83</v>
      </c>
      <c r="G25" s="10">
        <v>18785001</v>
      </c>
      <c r="H25" s="10">
        <v>15093919</v>
      </c>
      <c r="I25" s="10">
        <v>15267577</v>
      </c>
      <c r="J25" s="10">
        <v>19579426</v>
      </c>
      <c r="K25" s="10">
        <v>15200290</v>
      </c>
      <c r="L25" s="10">
        <v>18137636</v>
      </c>
      <c r="M25" s="10">
        <v>13839080</v>
      </c>
      <c r="N25" s="10">
        <v>14654920</v>
      </c>
      <c r="O25" s="7">
        <f t="shared" si="0"/>
        <v>196354371.42000002</v>
      </c>
      <c r="AD25" s="1"/>
      <c r="AE25" s="1"/>
    </row>
    <row r="26" spans="1:31" customFormat="1" x14ac:dyDescent="0.3">
      <c r="A26" s="48"/>
      <c r="B26" s="11" t="s">
        <v>24</v>
      </c>
      <c r="C26" s="12">
        <v>100698</v>
      </c>
      <c r="D26" s="10">
        <v>105714</v>
      </c>
      <c r="E26" s="10">
        <v>91850</v>
      </c>
      <c r="F26" s="10">
        <v>73035</v>
      </c>
      <c r="G26" s="10">
        <v>101551</v>
      </c>
      <c r="H26" s="10">
        <v>129038</v>
      </c>
      <c r="I26" s="10">
        <v>106819</v>
      </c>
      <c r="J26" s="10">
        <v>184954</v>
      </c>
      <c r="K26" s="10">
        <v>148605</v>
      </c>
      <c r="L26" s="10">
        <v>176077</v>
      </c>
      <c r="M26" s="10">
        <v>149909</v>
      </c>
      <c r="N26" s="10">
        <v>149587</v>
      </c>
      <c r="O26" s="10">
        <f t="shared" si="0"/>
        <v>1517837</v>
      </c>
      <c r="AD26" s="1"/>
      <c r="AE26" s="1"/>
    </row>
    <row r="27" spans="1:31" customFormat="1" ht="15" x14ac:dyDescent="0.25">
      <c r="A27" s="47" t="s">
        <v>25</v>
      </c>
      <c r="B27" s="14" t="s">
        <v>26</v>
      </c>
      <c r="C27" s="6">
        <v>38335405</v>
      </c>
      <c r="D27" s="6">
        <v>48919227</v>
      </c>
      <c r="E27" s="6">
        <v>39038814</v>
      </c>
      <c r="F27" s="6">
        <v>38748352</v>
      </c>
      <c r="G27" s="6">
        <v>48120203</v>
      </c>
      <c r="H27" s="6">
        <v>38038431</v>
      </c>
      <c r="I27" s="6">
        <v>38018824</v>
      </c>
      <c r="J27" s="6">
        <v>47582251</v>
      </c>
      <c r="K27" s="6">
        <v>37956781</v>
      </c>
      <c r="L27" s="6">
        <v>46488226</v>
      </c>
      <c r="M27" s="6">
        <v>37778529</v>
      </c>
      <c r="N27" s="6">
        <v>40240150</v>
      </c>
      <c r="O27" s="6">
        <f t="shared" si="0"/>
        <v>499265193</v>
      </c>
    </row>
    <row r="28" spans="1:31" customFormat="1" ht="15" x14ac:dyDescent="0.25">
      <c r="A28" s="48"/>
      <c r="B28" s="15" t="s">
        <v>27</v>
      </c>
      <c r="C28" s="13">
        <v>421208.82</v>
      </c>
      <c r="D28" s="13">
        <v>669492.46000000008</v>
      </c>
      <c r="E28" s="13">
        <v>517344.82</v>
      </c>
      <c r="F28" s="13">
        <v>472969.51</v>
      </c>
      <c r="G28" s="13">
        <v>606545.15</v>
      </c>
      <c r="H28" s="13">
        <v>514670.43</v>
      </c>
      <c r="I28" s="13">
        <v>509931.92</v>
      </c>
      <c r="J28" s="13">
        <v>657086.87</v>
      </c>
      <c r="K28" s="13">
        <v>643679.67999999993</v>
      </c>
      <c r="L28" s="13">
        <v>653954.78999999992</v>
      </c>
      <c r="M28" s="13">
        <v>579271.49</v>
      </c>
      <c r="N28" s="13">
        <v>510130.13</v>
      </c>
      <c r="O28" s="13">
        <f t="shared" si="0"/>
        <v>6756286.0700000003</v>
      </c>
    </row>
    <row r="29" spans="1:31" customFormat="1" ht="15" x14ac:dyDescent="0.25">
      <c r="A29" s="49" t="s">
        <v>44</v>
      </c>
      <c r="B29" s="16" t="s">
        <v>28</v>
      </c>
      <c r="C29" s="6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f t="shared" si="0"/>
        <v>0</v>
      </c>
    </row>
    <row r="30" spans="1:31" customFormat="1" ht="15" x14ac:dyDescent="0.25">
      <c r="A30" s="50"/>
      <c r="B30" s="17" t="s">
        <v>29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f t="shared" si="0"/>
        <v>0</v>
      </c>
    </row>
    <row r="31" spans="1:31" customFormat="1" ht="15" x14ac:dyDescent="0.25">
      <c r="A31" s="50"/>
      <c r="B31" s="17" t="s">
        <v>30</v>
      </c>
      <c r="C31" s="7">
        <v>6373334</v>
      </c>
      <c r="D31" s="7">
        <v>5771683</v>
      </c>
      <c r="E31" s="7">
        <v>7199899</v>
      </c>
      <c r="F31" s="7">
        <v>4231115</v>
      </c>
      <c r="G31" s="7">
        <v>9182344</v>
      </c>
      <c r="H31" s="7">
        <v>7949115</v>
      </c>
      <c r="I31" s="7">
        <v>8081439</v>
      </c>
      <c r="J31" s="7">
        <v>8401514</v>
      </c>
      <c r="K31" s="7">
        <v>8129423</v>
      </c>
      <c r="L31" s="7">
        <v>9770396</v>
      </c>
      <c r="M31" s="7">
        <v>7462176</v>
      </c>
      <c r="N31" s="7">
        <v>8203874</v>
      </c>
      <c r="O31" s="7">
        <f t="shared" si="0"/>
        <v>90756312</v>
      </c>
    </row>
    <row r="32" spans="1:31" customFormat="1" ht="15" x14ac:dyDescent="0.25">
      <c r="A32" s="50"/>
      <c r="B32" s="17" t="s">
        <v>17</v>
      </c>
      <c r="C32" s="7">
        <v>0</v>
      </c>
      <c r="D32" s="7">
        <v>90756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f t="shared" si="0"/>
        <v>90756</v>
      </c>
    </row>
    <row r="33" spans="1:31" customFormat="1" ht="15" x14ac:dyDescent="0.25">
      <c r="A33" s="50"/>
      <c r="B33" s="17" t="s">
        <v>31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73831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f t="shared" si="0"/>
        <v>73831</v>
      </c>
    </row>
    <row r="34" spans="1:31" customFormat="1" ht="15" x14ac:dyDescent="0.25">
      <c r="A34" s="50"/>
      <c r="B34" s="17" t="s">
        <v>19</v>
      </c>
      <c r="C34" s="7">
        <v>0</v>
      </c>
      <c r="D34" s="7">
        <v>0</v>
      </c>
      <c r="E34" s="7">
        <v>96624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95390</v>
      </c>
      <c r="L34" s="7">
        <v>205777</v>
      </c>
      <c r="M34" s="7">
        <v>0</v>
      </c>
      <c r="N34" s="7">
        <v>0</v>
      </c>
      <c r="O34" s="7">
        <f t="shared" si="0"/>
        <v>397791</v>
      </c>
    </row>
    <row r="35" spans="1:31" customFormat="1" ht="15" x14ac:dyDescent="0.25">
      <c r="A35" s="51"/>
      <c r="B35" s="18" t="s">
        <v>21</v>
      </c>
      <c r="C35" s="13">
        <v>0</v>
      </c>
      <c r="D35" s="7">
        <v>0</v>
      </c>
      <c r="E35" s="7">
        <v>0</v>
      </c>
      <c r="F35" s="7">
        <v>0</v>
      </c>
      <c r="G35" s="7">
        <v>0</v>
      </c>
      <c r="H35" s="7">
        <v>621805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f t="shared" si="0"/>
        <v>621805</v>
      </c>
    </row>
    <row r="36" spans="1:31" customFormat="1" ht="15" x14ac:dyDescent="0.25">
      <c r="A36" s="38" t="s">
        <v>8</v>
      </c>
      <c r="B36" s="39"/>
      <c r="C36" s="19">
        <f>+SUM(C12:C35)</f>
        <v>137827198.09</v>
      </c>
      <c r="D36" s="19">
        <f>+SUM(D12:D35)</f>
        <v>173436876.13000003</v>
      </c>
      <c r="E36" s="19">
        <f>+SUM(E12:E35)</f>
        <v>145158502.43000001</v>
      </c>
      <c r="F36" s="19">
        <v>138337157.94999999</v>
      </c>
      <c r="G36" s="19">
        <v>173295525.23999998</v>
      </c>
      <c r="H36" s="19">
        <v>141777618.44400001</v>
      </c>
      <c r="I36" s="19">
        <v>144492908.54000002</v>
      </c>
      <c r="J36" s="19">
        <v>178066304.81</v>
      </c>
      <c r="K36" s="19">
        <v>139671003.75</v>
      </c>
      <c r="L36" s="19">
        <v>170924313.70999998</v>
      </c>
      <c r="M36" s="19">
        <v>140285051.52000001</v>
      </c>
      <c r="N36" s="19">
        <v>148615330.61000001</v>
      </c>
      <c r="O36" s="19">
        <f>SUM(C36:N36)</f>
        <v>1831887791.224</v>
      </c>
    </row>
    <row r="37" spans="1:31" customFormat="1" ht="15" x14ac:dyDescent="0.25">
      <c r="A37" s="20" t="s">
        <v>32</v>
      </c>
      <c r="I37" s="33"/>
      <c r="Q37" s="31"/>
      <c r="R37" s="32"/>
      <c r="S37" s="32"/>
    </row>
    <row r="38" spans="1:31" customFormat="1" ht="15" x14ac:dyDescent="0.25">
      <c r="A38" s="21" t="s">
        <v>33</v>
      </c>
      <c r="R38" s="32"/>
      <c r="S38" s="32"/>
      <c r="T38" s="32"/>
      <c r="U38" s="32"/>
      <c r="V38" s="32"/>
    </row>
    <row r="39" spans="1:31" customFormat="1" ht="15" x14ac:dyDescent="0.25">
      <c r="A39" s="22" t="s">
        <v>34</v>
      </c>
      <c r="R39" s="32"/>
      <c r="S39" s="32"/>
      <c r="T39" s="32"/>
      <c r="U39" s="32"/>
      <c r="V39" s="32"/>
    </row>
    <row r="40" spans="1:31" customFormat="1" ht="41.25" customHeight="1" x14ac:dyDescent="0.25">
      <c r="A40" s="40" t="s">
        <v>42</v>
      </c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</row>
    <row r="41" spans="1:31" customFormat="1" ht="15" x14ac:dyDescent="0.25">
      <c r="A41" s="23" t="s">
        <v>50</v>
      </c>
    </row>
    <row r="42" spans="1:31" customFormat="1" ht="15" x14ac:dyDescent="0.25">
      <c r="A42" s="24" t="s">
        <v>35</v>
      </c>
    </row>
    <row r="43" spans="1:31" customFormat="1" ht="14.25" customHeight="1" x14ac:dyDescent="0.3">
      <c r="B43" s="25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1"/>
      <c r="R43" s="32"/>
      <c r="S43" s="32"/>
      <c r="T43" s="32"/>
      <c r="U43" s="32"/>
      <c r="V43" s="32"/>
      <c r="AD43" s="1"/>
      <c r="AE43" s="1"/>
    </row>
    <row r="44" spans="1:31" x14ac:dyDescent="0.3">
      <c r="B44" s="1"/>
    </row>
    <row r="45" spans="1:31" x14ac:dyDescent="0.3">
      <c r="B45" s="1"/>
      <c r="O45"/>
    </row>
    <row r="46" spans="1:31" x14ac:dyDescent="0.3">
      <c r="B46" s="1"/>
    </row>
    <row r="47" spans="1:31" x14ac:dyDescent="0.3">
      <c r="B47" s="1"/>
    </row>
  </sheetData>
  <mergeCells count="14">
    <mergeCell ref="A36:B36"/>
    <mergeCell ref="A40:O40"/>
    <mergeCell ref="A10:A11"/>
    <mergeCell ref="B10:B11"/>
    <mergeCell ref="C10:O10"/>
    <mergeCell ref="A12:A26"/>
    <mergeCell ref="A27:A28"/>
    <mergeCell ref="A29:A35"/>
    <mergeCell ref="A1:O1"/>
    <mergeCell ref="A2:O2"/>
    <mergeCell ref="A3:O3"/>
    <mergeCell ref="A4:O4"/>
    <mergeCell ref="A7:O7"/>
    <mergeCell ref="A8:O8"/>
  </mergeCells>
  <pageMargins left="0.7" right="0.7" top="0.75" bottom="0.75" header="0.3" footer="0.3"/>
  <pageSetup scale="8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Volumen de combustibles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Connie P Baez R</dc:creator>
  <cp:lastModifiedBy>Diego A Sanchez</cp:lastModifiedBy>
  <dcterms:created xsi:type="dcterms:W3CDTF">2023-12-06T13:42:26Z</dcterms:created>
  <dcterms:modified xsi:type="dcterms:W3CDTF">2025-01-02T12:29:08Z</dcterms:modified>
</cp:coreProperties>
</file>